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E7A88417-9ECD-4CD8-B1A5-5B0FCF3C48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G29" i="1" s="1"/>
  <c r="H17" i="1"/>
  <c r="H16" i="1"/>
  <c r="H15" i="1"/>
  <c r="H14" i="1"/>
  <c r="G28" i="1" l="1"/>
</calcChain>
</file>

<file path=xl/sharedStrings.xml><?xml version="1.0" encoding="utf-8"?>
<sst xmlns="http://schemas.openxmlformats.org/spreadsheetml/2006/main" count="91" uniqueCount="60">
  <si>
    <t>Prefeitura Municipal de Barueri</t>
  </si>
  <si>
    <t>Secretaria de Obras</t>
  </si>
  <si>
    <t>PREGÃO ELETRÔNICO Nº 00033/2026</t>
  </si>
  <si>
    <t>PREGAO_ELETRONICO_00033/2026</t>
  </si>
  <si>
    <t>Objeto: CONTRATAÇÃO DE EMPRESA PARA DECORAÇÃO E CENOGRAFIA DE FESTIVIDADES JUNINAS, INCLUINDO O FORNECIMENTO, INSTALAÇÃO, MANUTENÇÃO E DESMONTE DO CENÁRIO E ELEMENTOS DECORATIVOS NO EVENTO ARRAIÁ DE BARUERI - CENTRO.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</si>
  <si>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</si>
  <si>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</si>
  <si>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</si>
  <si>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</si>
  <si>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</si>
  <si>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</si>
  <si>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</si>
  <si>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</si>
  <si>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</si>
  <si>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</si>
  <si>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</si>
  <si>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</si>
  <si>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</si>
  <si>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</si>
  <si>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</si>
  <si>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</si>
  <si>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</si>
  <si>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</si>
  <si>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</si>
  <si>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</si>
  <si>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036.001.0001</t>
  </si>
  <si>
    <t>OBRA 1- BARRACA CENOGRÁFICA CAIPIRA (ESTRUTURA E REVESTIMENTO)</t>
  </si>
  <si>
    <t>UNID.</t>
  </si>
  <si>
    <t>ITEM</t>
  </si>
  <si>
    <t>036.001.0002</t>
  </si>
  <si>
    <t>OBRA 1- IDENTIFICAÇÃO VISUAL DAS TESTEIRAS DAS BARRACAS</t>
  </si>
  <si>
    <t>036.001.0003</t>
  </si>
  <si>
    <t>OBRA 1- ILUMINAÇÃO DECORATIVA (LANTERNAS E FESTÃO DE LAMPADAS)</t>
  </si>
  <si>
    <t>036.001.0004</t>
  </si>
  <si>
    <t>OBRA 1- BANDEIROLAS DECORATIVAS DAS BARRACAS</t>
  </si>
  <si>
    <t>036.001.0005</t>
  </si>
  <si>
    <t>OBRA 1- COBERTURA CENOGRAFICA AÉREA MONUMENTAL EM BANDEIROLAS JUNINAS</t>
  </si>
  <si>
    <t>FIADAS DE 40M</t>
  </si>
  <si>
    <t>036.001.0006</t>
  </si>
  <si>
    <t>OBRA 1- SISTEMA DE FESTÃO LUMINOSO CENOGRÁFICO SUSTENTADO POR CABO ESTRUTURAL METÁLICO</t>
  </si>
  <si>
    <t>036.001.0007</t>
  </si>
  <si>
    <t>OBRA 1- FOGUEIRA CENOGRÁFICA MONUMENTAL COM CHAMA ARTIFICIAL</t>
  </si>
  <si>
    <t>036.001.0008</t>
  </si>
  <si>
    <t>OBRA 1- PORTAL CENOGRÁFICO MONUMENTAL – MODELO IGREJA DO ARRAIAL</t>
  </si>
  <si>
    <t>036.001.0009</t>
  </si>
  <si>
    <t>OBRA 1- CONJUNTO DE ESTANDARTES JUNINOS LUMINOSOS – SANTOS TRADICIONAIS</t>
  </si>
  <si>
    <t>036.001.0010</t>
  </si>
  <si>
    <t>OBRA 1- DOSSÉL DECORATIVO – FESTÕES DE BANDEIROLAS</t>
  </si>
  <si>
    <t>036.001.0011</t>
  </si>
  <si>
    <t>OBRA 1- DOSSEL DECORATIVO MONUMENTAL - FESTAO DE LAPADAS</t>
  </si>
  <si>
    <t>036.001.0012</t>
  </si>
  <si>
    <t>OBRA 1- BALÃO DE 4 M DE ALTURA</t>
  </si>
  <si>
    <t>036.001.0013</t>
  </si>
  <si>
    <t>OBRA 1- CONFECÇÃO, INSTALAÇÃO E RETIRADA DE LONAS IMPRESSAS COM IMAGENS DOS SANTOS HOMENAGEADOS</t>
  </si>
  <si>
    <t>036.001.0014</t>
  </si>
  <si>
    <t>OBRA 1- INSTALAÇÃO DE CARROÇA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</si>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</sst>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331168</xdr:colOff>
      <xdr:row>3</xdr:row>
      <xdr:rowOff>7620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D62CF0-A30A-313E-5C1D-9404C3D60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694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C10" sqref="C10:I10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24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55</v>
      </c>
      <c r="F14" s="13">
        <v>11250</v>
      </c>
      <c r="G14" s="15"/>
      <c r="H14" s="18">
        <f t="shared" ref="H14:H27" si="0">G14*E14</f>
        <v>0</v>
      </c>
      <c r="I14" s="8"/>
      <c r="J14" s="3">
        <v>73339</v>
      </c>
      <c r="K14" s="3" t="s">
        <v>28</v>
      </c>
    </row>
    <row r="15" spans="1:11" ht="24" x14ac:dyDescent="0.3">
      <c r="A15" s="3">
        <v>2</v>
      </c>
      <c r="B15" s="3" t="s">
        <v>29</v>
      </c>
      <c r="C15" s="6" t="s">
        <v>30</v>
      </c>
      <c r="D15" s="3" t="s">
        <v>27</v>
      </c>
      <c r="E15" s="13">
        <v>55</v>
      </c>
      <c r="F15" s="13">
        <v>1200</v>
      </c>
      <c r="G15" s="15"/>
      <c r="H15" s="18">
        <f t="shared" si="0"/>
        <v>0</v>
      </c>
      <c r="I15" s="8"/>
      <c r="J15" s="3">
        <v>73340</v>
      </c>
      <c r="K15" s="3" t="s">
        <v>28</v>
      </c>
    </row>
    <row r="16" spans="1:11" ht="24" x14ac:dyDescent="0.3">
      <c r="A16" s="3">
        <v>3</v>
      </c>
      <c r="B16" s="3" t="s">
        <v>31</v>
      </c>
      <c r="C16" s="6" t="s">
        <v>32</v>
      </c>
      <c r="D16" s="3" t="s">
        <v>27</v>
      </c>
      <c r="E16" s="13">
        <v>55</v>
      </c>
      <c r="F16" s="13">
        <v>505</v>
      </c>
      <c r="G16" s="15"/>
      <c r="H16" s="18">
        <f t="shared" si="0"/>
        <v>0</v>
      </c>
      <c r="I16" s="8"/>
      <c r="J16" s="3">
        <v>73341</v>
      </c>
      <c r="K16" s="3" t="s">
        <v>28</v>
      </c>
    </row>
    <row r="17" spans="1:11" x14ac:dyDescent="0.3">
      <c r="A17" s="3">
        <v>4</v>
      </c>
      <c r="B17" s="3" t="s">
        <v>33</v>
      </c>
      <c r="C17" s="6" t="s">
        <v>34</v>
      </c>
      <c r="D17" s="3" t="s">
        <v>27</v>
      </c>
      <c r="E17" s="13">
        <v>55</v>
      </c>
      <c r="F17" s="13">
        <v>75</v>
      </c>
      <c r="G17" s="15"/>
      <c r="H17" s="18">
        <f t="shared" si="0"/>
        <v>0</v>
      </c>
      <c r="I17" s="8"/>
      <c r="J17" s="3">
        <v>73342</v>
      </c>
      <c r="K17" s="3" t="s">
        <v>28</v>
      </c>
    </row>
    <row r="18" spans="1:11" ht="24" x14ac:dyDescent="0.3">
      <c r="A18" s="3">
        <v>5</v>
      </c>
      <c r="B18" s="3" t="s">
        <v>35</v>
      </c>
      <c r="C18" s="6" t="s">
        <v>36</v>
      </c>
      <c r="D18" s="3" t="s">
        <v>37</v>
      </c>
      <c r="E18" s="13">
        <v>720</v>
      </c>
      <c r="F18" s="13">
        <v>421.67</v>
      </c>
      <c r="G18" s="15"/>
      <c r="H18" s="18">
        <f t="shared" si="0"/>
        <v>0</v>
      </c>
      <c r="I18" s="8"/>
      <c r="J18" s="3">
        <v>73343</v>
      </c>
      <c r="K18" s="3" t="s">
        <v>28</v>
      </c>
    </row>
    <row r="19" spans="1:11" ht="24" x14ac:dyDescent="0.3">
      <c r="A19" s="3">
        <v>6</v>
      </c>
      <c r="B19" s="3" t="s">
        <v>38</v>
      </c>
      <c r="C19" s="6" t="s">
        <v>39</v>
      </c>
      <c r="D19" s="3" t="s">
        <v>27</v>
      </c>
      <c r="E19" s="13">
        <v>35</v>
      </c>
      <c r="F19" s="13">
        <v>4283.33</v>
      </c>
      <c r="G19" s="15"/>
      <c r="H19" s="18">
        <f t="shared" si="0"/>
        <v>0</v>
      </c>
      <c r="I19" s="8"/>
      <c r="J19" s="3">
        <v>73344</v>
      </c>
      <c r="K19" s="3" t="s">
        <v>28</v>
      </c>
    </row>
    <row r="20" spans="1:11" ht="24" x14ac:dyDescent="0.3">
      <c r="A20" s="3">
        <v>7</v>
      </c>
      <c r="B20" s="3" t="s">
        <v>40</v>
      </c>
      <c r="C20" s="6" t="s">
        <v>41</v>
      </c>
      <c r="D20" s="3" t="s">
        <v>27</v>
      </c>
      <c r="E20" s="13">
        <v>2</v>
      </c>
      <c r="F20" s="13">
        <v>116666.67</v>
      </c>
      <c r="G20" s="15"/>
      <c r="H20" s="18">
        <f t="shared" si="0"/>
        <v>0</v>
      </c>
      <c r="I20" s="8"/>
      <c r="J20" s="3">
        <v>73345</v>
      </c>
      <c r="K20" s="3" t="s">
        <v>28</v>
      </c>
    </row>
    <row r="21" spans="1:11" ht="24" x14ac:dyDescent="0.3">
      <c r="A21" s="3">
        <v>8</v>
      </c>
      <c r="B21" s="3" t="s">
        <v>42</v>
      </c>
      <c r="C21" s="6" t="s">
        <v>43</v>
      </c>
      <c r="D21" s="3" t="s">
        <v>27</v>
      </c>
      <c r="E21" s="13">
        <v>2</v>
      </c>
      <c r="F21" s="13">
        <v>225000</v>
      </c>
      <c r="G21" s="15"/>
      <c r="H21" s="18">
        <f t="shared" si="0"/>
        <v>0</v>
      </c>
      <c r="I21" s="8"/>
      <c r="J21" s="3">
        <v>73346</v>
      </c>
      <c r="K21" s="3" t="s">
        <v>28</v>
      </c>
    </row>
    <row r="22" spans="1:11" ht="24" x14ac:dyDescent="0.3">
      <c r="A22" s="3">
        <v>9</v>
      </c>
      <c r="B22" s="3" t="s">
        <v>44</v>
      </c>
      <c r="C22" s="6" t="s">
        <v>45</v>
      </c>
      <c r="D22" s="3" t="s">
        <v>27</v>
      </c>
      <c r="E22" s="13">
        <v>3</v>
      </c>
      <c r="F22" s="13">
        <v>5000</v>
      </c>
      <c r="G22" s="15"/>
      <c r="H22" s="18">
        <f t="shared" si="0"/>
        <v>0</v>
      </c>
      <c r="I22" s="8"/>
      <c r="J22" s="3">
        <v>73347</v>
      </c>
      <c r="K22" s="3" t="s">
        <v>28</v>
      </c>
    </row>
    <row r="23" spans="1:11" ht="24" x14ac:dyDescent="0.3">
      <c r="A23" s="3">
        <v>10</v>
      </c>
      <c r="B23" s="3" t="s">
        <v>46</v>
      </c>
      <c r="C23" s="6" t="s">
        <v>47</v>
      </c>
      <c r="D23" s="3" t="s">
        <v>27</v>
      </c>
      <c r="E23" s="13">
        <v>60</v>
      </c>
      <c r="F23" s="13">
        <v>473.33</v>
      </c>
      <c r="G23" s="15"/>
      <c r="H23" s="18">
        <f t="shared" si="0"/>
        <v>0</v>
      </c>
      <c r="I23" s="8"/>
      <c r="J23" s="3">
        <v>73348</v>
      </c>
      <c r="K23" s="3" t="s">
        <v>28</v>
      </c>
    </row>
    <row r="24" spans="1:11" ht="24" x14ac:dyDescent="0.3">
      <c r="A24" s="3">
        <v>11</v>
      </c>
      <c r="B24" s="3" t="s">
        <v>48</v>
      </c>
      <c r="C24" s="6" t="s">
        <v>49</v>
      </c>
      <c r="D24" s="3" t="s">
        <v>27</v>
      </c>
      <c r="E24" s="13">
        <v>25</v>
      </c>
      <c r="F24" s="13">
        <v>4733.33</v>
      </c>
      <c r="G24" s="15"/>
      <c r="H24" s="18">
        <f t="shared" si="0"/>
        <v>0</v>
      </c>
      <c r="I24" s="8"/>
      <c r="J24" s="3">
        <v>73349</v>
      </c>
      <c r="K24" s="3" t="s">
        <v>28</v>
      </c>
    </row>
    <row r="25" spans="1:11" x14ac:dyDescent="0.3">
      <c r="A25" s="3">
        <v>12</v>
      </c>
      <c r="B25" s="3" t="s">
        <v>50</v>
      </c>
      <c r="C25" s="6" t="s">
        <v>51</v>
      </c>
      <c r="D25" s="3" t="s">
        <v>27</v>
      </c>
      <c r="E25" s="13">
        <v>1</v>
      </c>
      <c r="F25" s="13">
        <v>71833.33</v>
      </c>
      <c r="G25" s="15"/>
      <c r="H25" s="18">
        <f t="shared" si="0"/>
        <v>0</v>
      </c>
      <c r="I25" s="8"/>
      <c r="J25" s="3">
        <v>73350</v>
      </c>
      <c r="K25" s="3" t="s">
        <v>28</v>
      </c>
    </row>
    <row r="26" spans="1:11" ht="36" x14ac:dyDescent="0.3">
      <c r="A26" s="3">
        <v>13</v>
      </c>
      <c r="B26" s="3" t="s">
        <v>52</v>
      </c>
      <c r="C26" s="6" t="s">
        <v>53</v>
      </c>
      <c r="D26" s="3" t="s">
        <v>27</v>
      </c>
      <c r="E26" s="13">
        <v>32</v>
      </c>
      <c r="F26" s="13">
        <v>5933.33</v>
      </c>
      <c r="G26" s="15"/>
      <c r="H26" s="18">
        <f t="shared" si="0"/>
        <v>0</v>
      </c>
      <c r="I26" s="8"/>
      <c r="J26" s="3">
        <v>73351</v>
      </c>
      <c r="K26" s="3" t="s">
        <v>28</v>
      </c>
    </row>
    <row r="27" spans="1:11" x14ac:dyDescent="0.3">
      <c r="A27" s="3">
        <v>14</v>
      </c>
      <c r="B27" s="3" t="s">
        <v>54</v>
      </c>
      <c r="C27" s="6" t="s">
        <v>55</v>
      </c>
      <c r="D27" s="3" t="s">
        <v>27</v>
      </c>
      <c r="E27" s="13">
        <v>1</v>
      </c>
      <c r="F27" s="13">
        <v>40833.33</v>
      </c>
      <c r="G27" s="15"/>
      <c r="H27" s="18">
        <f t="shared" si="0"/>
        <v>0</v>
      </c>
      <c r="I27" s="8"/>
      <c r="J27" s="3">
        <v>73352</v>
      </c>
      <c r="K27" s="3" t="s">
        <v>28</v>
      </c>
    </row>
    <row r="28" spans="1:11" ht="18" customHeight="1" x14ac:dyDescent="0.3">
      <c r="A28" s="23" t="s">
        <v>56</v>
      </c>
      <c r="B28" s="23"/>
      <c r="C28" s="23"/>
      <c r="D28" s="23"/>
      <c r="E28" s="23"/>
      <c r="F28" s="23"/>
      <c r="G28" s="24">
        <f>SUM(H14:H27)</f>
        <v>0</v>
      </c>
      <c r="H28" s="24"/>
      <c r="I28" s="9"/>
      <c r="K28" s="1" t="s">
        <v>57</v>
      </c>
    </row>
    <row r="29" spans="1:11" ht="18" customHeight="1" x14ac:dyDescent="0.3">
      <c r="A29" s="23" t="s">
        <v>58</v>
      </c>
      <c r="B29" s="23"/>
      <c r="C29" s="23"/>
      <c r="D29" s="23"/>
      <c r="E29" s="23"/>
      <c r="F29" s="23"/>
      <c r="G29" s="24">
        <f>SUM(H13:H28)</f>
        <v>0</v>
      </c>
      <c r="H29" s="24"/>
      <c r="I29" s="9"/>
      <c r="K29" s="1" t="s">
        <v>57</v>
      </c>
    </row>
    <row r="30" spans="1:11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" t="s">
        <v>59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30:J30"/>
    <mergeCell ref="A10:B10"/>
    <mergeCell ref="C10:I10"/>
    <mergeCell ref="A13:I13"/>
    <mergeCell ref="A28:F28"/>
    <mergeCell ref="G28:H28"/>
    <mergeCell ref="A29:F29"/>
    <mergeCell ref="G29:H29"/>
  </mergeCells>
  <dataValidations count="1">
    <dataValidation type="decimal" allowBlank="1" showInputMessage="1" showErrorMessage="1" sqref="G14 G15 G16 G17 G18 G19 G20 G21 G22 G23 G24 G25 G26 G27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2026-04-27T12:44:49Z</dcterms:created>
  <dcterms:modified xsi:type="dcterms:W3CDTF">2026-04-27T12:45:49Z</dcterms:modified>
</cp:coreProperties>
</file>